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e.cunha\Downloads\"/>
    </mc:Choice>
  </mc:AlternateContent>
  <xr:revisionPtr revIDLastSave="0" documentId="13_ncr:1_{2511DBFD-E578-4461-A832-CF1434DA2EA1}" xr6:coauthVersionLast="47" xr6:coauthVersionMax="47" xr10:uidLastSave="{00000000-0000-0000-0000-000000000000}"/>
  <bookViews>
    <workbookView xWindow="-120" yWindow="-120" windowWidth="29040" windowHeight="15840" xr2:uid="{ADED6A85-907E-4B88-A6CC-B17990ECCE84}"/>
  </bookViews>
  <sheets>
    <sheet name="QUANTITATIV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L46" i="1"/>
  <c r="L45" i="1"/>
  <c r="L37" i="1"/>
  <c r="L38" i="1"/>
  <c r="L39" i="1"/>
  <c r="L40" i="1"/>
  <c r="L41" i="1"/>
  <c r="L42" i="1"/>
  <c r="L43" i="1"/>
  <c r="L36" i="1"/>
  <c r="L26" i="1"/>
  <c r="L27" i="1"/>
  <c r="L28" i="1"/>
  <c r="L29" i="1"/>
  <c r="L30" i="1"/>
  <c r="L31" i="1"/>
  <c r="L32" i="1"/>
  <c r="L33" i="1"/>
  <c r="L34" i="1"/>
  <c r="L25" i="1"/>
  <c r="L11" i="1"/>
  <c r="L12" i="1"/>
  <c r="L13" i="1"/>
  <c r="L14" i="1"/>
  <c r="L15" i="1"/>
  <c r="L16" i="1"/>
  <c r="L17" i="1"/>
  <c r="L18" i="1"/>
  <c r="L19" i="1"/>
  <c r="L20" i="1"/>
  <c r="L21" i="1"/>
  <c r="L22" i="1"/>
  <c r="L9" i="1"/>
</calcChain>
</file>

<file path=xl/sharedStrings.xml><?xml version="1.0" encoding="utf-8"?>
<sst xmlns="http://schemas.openxmlformats.org/spreadsheetml/2006/main" count="166" uniqueCount="66">
  <si>
    <t>Equipe de Planejamento da Contratação -  Aquisição de PRODUTOS PARA SAÚDE</t>
  </si>
  <si>
    <t>Escopo:</t>
  </si>
  <si>
    <t>Compra Individualizada</t>
  </si>
  <si>
    <t>Objeto:</t>
  </si>
  <si>
    <t>Período:</t>
  </si>
  <si>
    <t>Item</t>
  </si>
  <si>
    <t>Código MASTER</t>
  </si>
  <si>
    <t>CATMAT</t>
  </si>
  <si>
    <t>Código EBSERH</t>
  </si>
  <si>
    <t>Descritivo completo</t>
  </si>
  <si>
    <t>Apresentação 
(Unidade de Medida)</t>
  </si>
  <si>
    <t>UNIDADE</t>
  </si>
  <si>
    <t>ACETABULO NÃO CIMENTADO DE REVISÃO</t>
  </si>
  <si>
    <t>CABEÇA CERAMICA </t>
  </si>
  <si>
    <t>CABEÇA INTERCAMBIÁVEL METÁLICA </t>
  </si>
  <si>
    <t>CENTRALIZADOR DE HASTE FEMORAL</t>
  </si>
  <si>
    <t>HASTE DE REVISÃO NÃO CIMENTADA MODULAR COM BLOQUEIO DISTAL</t>
  </si>
  <si>
    <t>HASTE FEMORAL CIMENTADA DE REVISÃO</t>
  </si>
  <si>
    <t>HASTE FEMORAL NÃO CIMENTADA DE REVISÃO</t>
  </si>
  <si>
    <t>LINER CERAMICA</t>
  </si>
  <si>
    <t>LINER DE POLIETILENO CROSS LINKED</t>
  </si>
  <si>
    <t>MÓDULO ESPAÇADOR EM TITANIUM TRABECULADO</t>
  </si>
  <si>
    <t>RESTRITOR DE CIMENTO</t>
  </si>
  <si>
    <t>-</t>
  </si>
  <si>
    <t>COMPONENTE ACETABULAR DE REVISÃO CONSTRICTO</t>
  </si>
  <si>
    <t>EBS09966</t>
  </si>
  <si>
    <t>EBS09967</t>
  </si>
  <si>
    <t>EBS0998</t>
  </si>
  <si>
    <t>ARRUELA LISA PARA PARAFUSO 4,5 EM AÇO INOX, BIOCOMPATIVEL, DIÃMETRO EXTERNO DE 13MM</t>
  </si>
  <si>
    <t>ARRUELA LISA PARA PARAFUSO 6,5 EM AÇO INOX, BIOCOMPATIVEL, DIÃMETRO EXTERNO DE 13MM</t>
  </si>
  <si>
    <t>PARAFUSO CORTICAL 4,5 MM .EM AÇO INOX, BIOCOMPATIVEL DIÂMETRO DA ROSCA DE 4,5MM</t>
  </si>
  <si>
    <t>PARAFUSO ESPONJOSO 6,5MM. EM AÇO INOX, BIOCOMPATIVEL DIÂMETRO DA ROSCA 6,5MM.</t>
  </si>
  <si>
    <t>PARAFUSO ESPONJOSO 6,5MM. EM AÇO INOX, BIOCOMPATIVEL ROSCA TOTAL.</t>
  </si>
  <si>
    <t>PARAFUSO MALEOLAR 0 4,5MM. EM AÇO INOX, BIOCOMPATIVEL DIÂMETRO DA ROSCA 4,5MM.</t>
  </si>
  <si>
    <t>PLACA DE COMPRESSÃO DINAMICA LARGA EM AÇO INOX, BIOCOMPATIVEL PARA FIXAÇAO COM PARAFUSOS DE CORTICAL 4,5MM E PARAFUSOS ESPONJOSOS 6,5MM</t>
  </si>
  <si>
    <t>PLACA DE RECONSTRUÇÃO EM AÇO INOX, BIOCOMPATIVEL PARA FIXAÇÃO COM PARAFUSOS DE CORTICAL 0 4,5MM</t>
  </si>
  <si>
    <t>PLACA EM L 4,5 - GRANDES FRAGMENTOS</t>
  </si>
  <si>
    <t>PLACA EM T 4,5 - GRANDES FRAGMENTOS</t>
  </si>
  <si>
    <t>PARAFUSO CORTICAL 3,5 MM A 5,0 MM - PEQUENOS FRAGMENTOS</t>
  </si>
  <si>
    <t>PARAFUSO ESPONJOSO 3,5 MM A 6,5 MM- PEQUENOS FRAGMENTOS</t>
  </si>
  <si>
    <t>PLACA EM L 3,5 MM - PEQUENOS FRAGMENTOS</t>
  </si>
  <si>
    <t>PLACA EM T 3,5 MM - PEQUENOS FRAGMENTOS</t>
  </si>
  <si>
    <t>PLACA 1/3 TUBULAR 3,5 MM - PEQUENOS FRAGMENTOS</t>
  </si>
  <si>
    <t>PLACA DE COMPRESSÃO DINAMICA EM AÇO INOX, BIOCOMPATIVEL, PARA FIXAÇAO COM PARAFUSOS DE CORTICAL 3,5 MM E PARAFUSOS ESPONJOSOS 4,0 MM.</t>
  </si>
  <si>
    <t>PLACA DE RECONSTRUÇÃO 3,5 - PEQUENOS FRAGMENTOS</t>
  </si>
  <si>
    <t>PLACA SEMITUBULAR EM AÇO INOX, BIOCOMPATIVEL PARA FIXAÇÃO COM PARAFUSOS DE CORTICAL 4,5MM</t>
  </si>
  <si>
    <t>Código AGHUx (HUWC)</t>
  </si>
  <si>
    <t>Aquisição de OPME DESTINADO AO SERVIÇO DE TRAUMATO-ORTOPEDIA com fornecimento em regime de consignação e material em comodato</t>
  </si>
  <si>
    <t>ITENS SOLTOS</t>
  </si>
  <si>
    <t>FIXADOR EXTERNO CIRCULAR ILIZAROV ACOMPANHA ANEIS PARA FIXADORES EXTERNOS VARIACAO 12 A 16</t>
  </si>
  <si>
    <t>KIT</t>
  </si>
  <si>
    <t>ÂNCORA BIOABSORVIVEL - TAMANHOS VARIADOS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</si>
  <si>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</si>
  <si>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</si>
  <si>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</si>
  <si>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</si>
  <si>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</si>
  <si>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>Não se aplica</t>
  </si>
  <si>
    <t>ACETABULO NÃO CIMENTADO EM TITANIUM TRABECULADO COM REFORÇO COM ALETAS</t>
  </si>
  <si>
    <t>ACETABULO NÃO CIMENTADO EM TITANIUM TRABECULADO COM REFORÇO SEM ALETAS</t>
  </si>
  <si>
    <t xml:space="preserve">Quantidade Órgão gerenciador </t>
  </si>
  <si>
    <t xml:space="preserve">Quantidade Órgão participante </t>
  </si>
  <si>
    <t>GRUPO 3 - CIRURGIA DE PEQUENOS FRAGMENTOS
A empresa vencedora do grupo deverá forneceder em REGIME DE COMODATO: Caixa de instrumental compatível com o grupo; Caixa de pequenos fragmentos; Cortador de fio de aço (Steinmann e Kirschner); Serra e perfurador para traumatologia (elétrica).</t>
  </si>
  <si>
    <t>A empresa vencedora do grupo deverá forneceder em REGIME DE COMODATO: Caixa de instrumental compatível com o grupo; Caixa de grandes fragmentos; Cortador de fio de aço (Steinmann e Kirschner); Serra e perfurador para traumatologia (elétrica).</t>
  </si>
  <si>
    <t>GRUPO 1 - REVISÃO QUADRIL  (INCLUI PARAFUSOS)
A empresa vencedora do grupo deverá disponibilizar parafusos e fios de cerclagem (1,5 mm) necessários à adequada fixação dos implantes, compatíveis com os respectivos componentes do grupo, para plena execução das cirurgias.</t>
  </si>
  <si>
    <t>GRUPO 2 - CIRURGIA DE GRANDES FRAGMENTOS
A empresa vencedora do grupo deverá disponibilizar fios de cerclagem (1,5 mm) necessários à adequada fixação dos implantes, compatíveis com os respectivos componentes do grupo, para plena execução das cirurgias.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</si>
</sst>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color rgb="FF00000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7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3" fontId="7" fillId="0" borderId="0" xfId="0" applyNumberFormat="1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3</xdr:col>
      <xdr:colOff>282528</xdr:colOff>
      <xdr:row>4</xdr:row>
      <xdr:rowOff>50004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F63E53-FBEA-451D-A16E-7C29E32E9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04FB3-E6FE-4690-A6BF-702A896DE183}">
  <dimension ref="B1:O46"/>
  <sheetViews>
    <sheetView tabSelected="1" workbookViewId="0">
      <pane ySplit="6" topLeftCell="A7" activePane="bottomLeft" state="frozen"/>
      <selection pane="bottomLeft" activeCell="E11" sqref="E11"/>
    </sheetView>
  </sheetViews>
  <sheetFormatPr defaultRowHeight="15" x14ac:dyDescent="0.25"/>
  <cols>
    <col min="1" max="1" width="5.5703125" customWidth="1"/>
    <col min="2" max="2" width="5.140625" style="3" bestFit="1" customWidth="1"/>
    <col min="3" max="3" width="10.42578125" style="3" customWidth="1"/>
    <col min="4" max="4" width="8.28515625" style="3" bestFit="1" customWidth="1"/>
    <col min="5" max="5" width="11.28515625" style="3" customWidth="1"/>
    <col min="6" max="6" width="12.42578125" style="3" customWidth="1"/>
    <col min="7" max="7" width="65.28515625" style="10" customWidth="1"/>
    <col min="8" max="8" width="19.85546875" style="2" bestFit="1" customWidth="1"/>
    <col min="9" max="9" width="14.28515625" style="16" customWidth="1"/>
    <col min="10" max="10" width="14.85546875" style="17" customWidth="1"/>
    <col min="11" max="11" width="16.7109375" style="17" customWidth="1"/>
    <col min="12" max="13" width="13.28515625" style="17" customWidth="1"/>
    <col min="14" max="14" width="13.28515625" style="18" customWidth="1"/>
    <col min="15" max="15" width="16.7109375" style="18" customWidth="1"/>
  </cols>
  <sheetData>
    <row r="1" spans="2:15" ht="15.75" customHeight="1" x14ac:dyDescent="0.25">
      <c r="B1" s="1"/>
      <c r="C1" s="1"/>
      <c r="D1" s="1"/>
      <c r="E1" s="31" t="s">
        <v>0</v>
      </c>
      <c r="F1" s="31"/>
      <c r="G1" s="31"/>
    </row>
    <row r="2" spans="2:15" ht="15.75" customHeight="1" x14ac:dyDescent="0.25">
      <c r="B2" s="32"/>
      <c r="C2" s="32"/>
      <c r="D2" s="32"/>
      <c r="E2" s="4" t="s">
        <v>1</v>
      </c>
      <c r="F2" s="33" t="s">
        <v>2</v>
      </c>
      <c r="G2" s="33"/>
    </row>
    <row r="3" spans="2:15" x14ac:dyDescent="0.25">
      <c r="B3" s="32"/>
      <c r="C3" s="32"/>
      <c r="D3" s="32"/>
      <c r="E3" s="4" t="s">
        <v>3</v>
      </c>
      <c r="F3" s="13" t="s">
        <v>47</v>
      </c>
      <c r="G3" s="13"/>
      <c r="H3" s="13"/>
      <c r="I3" s="19"/>
    </row>
    <row r="4" spans="2:15" x14ac:dyDescent="0.25">
      <c r="B4" s="32"/>
      <c r="C4" s="32"/>
      <c r="D4" s="32"/>
      <c r="E4" s="4" t="s">
        <v>4</v>
      </c>
      <c r="F4" s="33">
        <v>2026</v>
      </c>
      <c r="G4" s="33"/>
    </row>
    <row r="5" spans="2:15" ht="15.75" customHeight="1" x14ac:dyDescent="0.25">
      <c r="B5" s="32"/>
      <c r="C5" s="32"/>
      <c r="D5" s="32"/>
      <c r="E5" s="34"/>
      <c r="F5" s="34"/>
      <c r="G5" s="34"/>
      <c r="H5" s="34"/>
      <c r="I5" s="34"/>
      <c r="J5" s="34"/>
      <c r="K5" s="34"/>
      <c r="L5" s="34"/>
      <c r="M5" s="20"/>
    </row>
    <row r="6" spans="2:15" s="7" customFormat="1" ht="54.75" customHeight="1" x14ac:dyDescent="0.25">
      <c r="B6" s="5" t="s">
        <v>5</v>
      </c>
      <c r="C6" s="6" t="s">
        <v>6</v>
      </c>
      <c r="D6" s="5" t="s">
        <v>7</v>
      </c>
      <c r="E6" s="6" t="s">
        <v>8</v>
      </c>
      <c r="F6" s="6" t="s">
        <v>46</v>
      </c>
      <c r="G6" s="6" t="s">
        <v>9</v>
      </c>
      <c r="H6" s="6" t="s">
        <v>10</v>
      </c>
      <c r="I6" s="15" t="s">
        <v>60</v>
      </c>
      <c r="J6" s="15" t="s">
        <v>61</v>
      </c>
      <c r="K6" s="15" t="s">
        <v>52</v>
      </c>
      <c r="L6" s="15" t="s">
        <v>53</v>
      </c>
      <c r="M6" s="15" t="s">
        <v>54</v>
      </c>
      <c r="N6" s="15" t="s">
        <v>55</v>
      </c>
      <c r="O6" s="15" t="s">
        <v>56</v>
      </c>
    </row>
    <row r="7" spans="2:15" ht="57.75" customHeight="1" x14ac:dyDescent="0.25">
      <c r="B7" s="28" t="s">
        <v>64</v>
      </c>
      <c r="C7" s="29"/>
      <c r="D7" s="29"/>
      <c r="E7" s="29"/>
      <c r="F7" s="29"/>
      <c r="G7" s="29"/>
      <c r="H7" s="30"/>
      <c r="I7" s="35"/>
      <c r="J7" s="36"/>
      <c r="K7" s="36"/>
      <c r="L7" s="36"/>
      <c r="M7" s="36"/>
      <c r="N7" s="36"/>
      <c r="O7" s="37"/>
    </row>
    <row r="8" spans="2:15" ht="44.25" customHeight="1" x14ac:dyDescent="0.25">
      <c r="B8" s="28" t="s">
        <v>63</v>
      </c>
      <c r="C8" s="29"/>
      <c r="D8" s="29"/>
      <c r="E8" s="29"/>
      <c r="F8" s="29"/>
      <c r="G8" s="29"/>
      <c r="H8" s="30"/>
      <c r="I8" s="21"/>
      <c r="J8" s="22"/>
      <c r="K8" s="22"/>
      <c r="L8" s="22"/>
      <c r="M8" s="22"/>
      <c r="N8" s="22"/>
      <c r="O8" s="23"/>
    </row>
    <row r="9" spans="2:15" ht="27.75" customHeight="1" x14ac:dyDescent="0.25">
      <c r="B9" s="8">
        <v>1</v>
      </c>
      <c r="C9" s="8">
        <v>592727</v>
      </c>
      <c r="D9" s="8">
        <v>425102</v>
      </c>
      <c r="E9" s="9"/>
      <c r="F9" s="8">
        <v>402901</v>
      </c>
      <c r="G9" s="12" t="s">
        <v>59</v>
      </c>
      <c r="H9" s="8" t="s">
        <v>11</v>
      </c>
      <c r="I9" s="14">
        <v>10</v>
      </c>
      <c r="J9" s="24">
        <v>0</v>
      </c>
      <c r="K9" s="24">
        <v>0</v>
      </c>
      <c r="L9" s="24">
        <f>SUM(I9:K9)</f>
        <v>10</v>
      </c>
      <c r="M9" s="25" t="s">
        <v>57</v>
      </c>
      <c r="N9" s="25" t="s">
        <v>57</v>
      </c>
      <c r="O9" s="27">
        <v>7.4999999999999997E-3</v>
      </c>
    </row>
    <row r="10" spans="2:15" ht="27.75" customHeight="1" x14ac:dyDescent="0.25">
      <c r="B10" s="8">
        <v>2</v>
      </c>
      <c r="C10" s="8">
        <v>596627</v>
      </c>
      <c r="D10" s="8">
        <v>425102</v>
      </c>
      <c r="E10" s="9"/>
      <c r="F10" s="8">
        <v>402901</v>
      </c>
      <c r="G10" s="12" t="s">
        <v>58</v>
      </c>
      <c r="H10" s="8" t="s">
        <v>11</v>
      </c>
      <c r="I10" s="14">
        <v>10</v>
      </c>
      <c r="J10" s="24">
        <v>0</v>
      </c>
      <c r="K10" s="24">
        <v>0</v>
      </c>
      <c r="L10" s="24">
        <f>SUM(I10:K10)</f>
        <v>10</v>
      </c>
      <c r="M10" s="25" t="s">
        <v>57</v>
      </c>
      <c r="N10" s="25" t="s">
        <v>57</v>
      </c>
      <c r="O10" s="27">
        <v>7.4999999999999997E-3</v>
      </c>
    </row>
    <row r="11" spans="2:15" ht="27.95" customHeight="1" x14ac:dyDescent="0.25">
      <c r="B11" s="8">
        <v>3</v>
      </c>
      <c r="C11" s="8">
        <v>592724</v>
      </c>
      <c r="D11" s="8">
        <v>425102</v>
      </c>
      <c r="E11" s="9"/>
      <c r="F11" s="8">
        <v>402493</v>
      </c>
      <c r="G11" s="11" t="s">
        <v>12</v>
      </c>
      <c r="H11" s="8" t="s">
        <v>11</v>
      </c>
      <c r="I11" s="14">
        <v>10</v>
      </c>
      <c r="J11" s="24">
        <v>0</v>
      </c>
      <c r="K11" s="24">
        <v>0</v>
      </c>
      <c r="L11" s="24">
        <f t="shared" ref="L11:L46" si="0">SUM(I11:K11)</f>
        <v>10</v>
      </c>
      <c r="M11" s="25" t="s">
        <v>57</v>
      </c>
      <c r="N11" s="25" t="s">
        <v>57</v>
      </c>
      <c r="O11" s="27">
        <v>7.4999999999999997E-3</v>
      </c>
    </row>
    <row r="12" spans="2:15" ht="27.95" customHeight="1" x14ac:dyDescent="0.25">
      <c r="B12" s="8">
        <v>4</v>
      </c>
      <c r="C12" s="8">
        <v>591172</v>
      </c>
      <c r="D12" s="8">
        <v>447204</v>
      </c>
      <c r="E12" s="9"/>
      <c r="F12" s="8">
        <v>402360</v>
      </c>
      <c r="G12" s="11" t="s">
        <v>13</v>
      </c>
      <c r="H12" s="8" t="s">
        <v>11</v>
      </c>
      <c r="I12" s="14">
        <v>10</v>
      </c>
      <c r="J12" s="24">
        <v>0</v>
      </c>
      <c r="K12" s="24">
        <v>0</v>
      </c>
      <c r="L12" s="24">
        <f t="shared" si="0"/>
        <v>10</v>
      </c>
      <c r="M12" s="25" t="s">
        <v>57</v>
      </c>
      <c r="N12" s="25" t="s">
        <v>57</v>
      </c>
      <c r="O12" s="27">
        <v>7.4999999999999997E-3</v>
      </c>
    </row>
    <row r="13" spans="2:15" ht="27.95" customHeight="1" x14ac:dyDescent="0.25">
      <c r="B13" s="8">
        <v>5</v>
      </c>
      <c r="C13" s="8">
        <v>594954</v>
      </c>
      <c r="D13" s="8">
        <v>447204</v>
      </c>
      <c r="E13" s="9"/>
      <c r="F13" s="8">
        <v>402596</v>
      </c>
      <c r="G13" s="11" t="s">
        <v>14</v>
      </c>
      <c r="H13" s="8" t="s">
        <v>11</v>
      </c>
      <c r="I13" s="14">
        <v>10</v>
      </c>
      <c r="J13" s="24">
        <v>0</v>
      </c>
      <c r="K13" s="24">
        <v>0</v>
      </c>
      <c r="L13" s="24">
        <f t="shared" si="0"/>
        <v>10</v>
      </c>
      <c r="M13" s="25" t="s">
        <v>57</v>
      </c>
      <c r="N13" s="25" t="s">
        <v>57</v>
      </c>
      <c r="O13" s="27">
        <v>7.4999999999999997E-3</v>
      </c>
    </row>
    <row r="14" spans="2:15" ht="27.95" customHeight="1" x14ac:dyDescent="0.25">
      <c r="B14" s="8">
        <v>6</v>
      </c>
      <c r="C14" s="8">
        <v>592718</v>
      </c>
      <c r="D14" s="8">
        <v>455322</v>
      </c>
      <c r="E14" s="9"/>
      <c r="F14" s="8">
        <v>402485</v>
      </c>
      <c r="G14" s="11" t="s">
        <v>15</v>
      </c>
      <c r="H14" s="8" t="s">
        <v>11</v>
      </c>
      <c r="I14" s="14">
        <v>10</v>
      </c>
      <c r="J14" s="24">
        <v>0</v>
      </c>
      <c r="K14" s="24">
        <v>0</v>
      </c>
      <c r="L14" s="24">
        <f t="shared" si="0"/>
        <v>10</v>
      </c>
      <c r="M14" s="25" t="s">
        <v>57</v>
      </c>
      <c r="N14" s="25" t="s">
        <v>57</v>
      </c>
      <c r="O14" s="27">
        <v>7.4999999999999997E-3</v>
      </c>
    </row>
    <row r="15" spans="2:15" ht="27.95" customHeight="1" x14ac:dyDescent="0.25">
      <c r="B15" s="8">
        <v>7</v>
      </c>
      <c r="C15" s="8">
        <v>592726</v>
      </c>
      <c r="D15" s="8">
        <v>421014</v>
      </c>
      <c r="E15" s="9"/>
      <c r="F15" s="8">
        <v>402495</v>
      </c>
      <c r="G15" s="11" t="s">
        <v>16</v>
      </c>
      <c r="H15" s="8" t="s">
        <v>11</v>
      </c>
      <c r="I15" s="14">
        <v>10</v>
      </c>
      <c r="J15" s="24">
        <v>0</v>
      </c>
      <c r="K15" s="24">
        <v>0</v>
      </c>
      <c r="L15" s="24">
        <f t="shared" si="0"/>
        <v>10</v>
      </c>
      <c r="M15" s="25" t="s">
        <v>57</v>
      </c>
      <c r="N15" s="25" t="s">
        <v>57</v>
      </c>
      <c r="O15" s="27">
        <v>7.4999999999999997E-3</v>
      </c>
    </row>
    <row r="16" spans="2:15" ht="27.95" customHeight="1" x14ac:dyDescent="0.25">
      <c r="B16" s="8">
        <v>8</v>
      </c>
      <c r="C16" s="8">
        <v>592720</v>
      </c>
      <c r="D16" s="8">
        <v>425020</v>
      </c>
      <c r="E16" s="9"/>
      <c r="F16" s="8">
        <v>402487</v>
      </c>
      <c r="G16" s="11" t="s">
        <v>17</v>
      </c>
      <c r="H16" s="8" t="s">
        <v>11</v>
      </c>
      <c r="I16" s="14">
        <v>10</v>
      </c>
      <c r="J16" s="24">
        <v>0</v>
      </c>
      <c r="K16" s="24">
        <v>0</v>
      </c>
      <c r="L16" s="24">
        <f t="shared" si="0"/>
        <v>10</v>
      </c>
      <c r="M16" s="25" t="s">
        <v>57</v>
      </c>
      <c r="N16" s="25" t="s">
        <v>57</v>
      </c>
      <c r="O16" s="27">
        <v>7.4999999999999997E-3</v>
      </c>
    </row>
    <row r="17" spans="2:15" ht="27.95" customHeight="1" x14ac:dyDescent="0.25">
      <c r="B17" s="8">
        <v>9</v>
      </c>
      <c r="C17" s="8">
        <v>592717</v>
      </c>
      <c r="D17" s="8">
        <v>425020</v>
      </c>
      <c r="E17" s="9"/>
      <c r="F17" s="8">
        <v>402484</v>
      </c>
      <c r="G17" s="11" t="s">
        <v>18</v>
      </c>
      <c r="H17" s="8" t="s">
        <v>11</v>
      </c>
      <c r="I17" s="14">
        <v>10</v>
      </c>
      <c r="J17" s="24">
        <v>0</v>
      </c>
      <c r="K17" s="24">
        <v>0</v>
      </c>
      <c r="L17" s="24">
        <f t="shared" si="0"/>
        <v>10</v>
      </c>
      <c r="M17" s="25" t="s">
        <v>57</v>
      </c>
      <c r="N17" s="25" t="s">
        <v>57</v>
      </c>
      <c r="O17" s="27">
        <v>7.4999999999999997E-3</v>
      </c>
    </row>
    <row r="18" spans="2:15" ht="27.95" customHeight="1" x14ac:dyDescent="0.25">
      <c r="B18" s="8">
        <v>10</v>
      </c>
      <c r="C18" s="8">
        <v>592723</v>
      </c>
      <c r="D18" s="8">
        <v>425111</v>
      </c>
      <c r="E18" s="9"/>
      <c r="F18" s="8">
        <v>402492</v>
      </c>
      <c r="G18" s="11" t="s">
        <v>19</v>
      </c>
      <c r="H18" s="8" t="s">
        <v>11</v>
      </c>
      <c r="I18" s="14">
        <v>10</v>
      </c>
      <c r="J18" s="24">
        <v>0</v>
      </c>
      <c r="K18" s="24">
        <v>0</v>
      </c>
      <c r="L18" s="24">
        <f t="shared" si="0"/>
        <v>10</v>
      </c>
      <c r="M18" s="25" t="s">
        <v>57</v>
      </c>
      <c r="N18" s="25" t="s">
        <v>57</v>
      </c>
      <c r="O18" s="27">
        <v>7.4999999999999997E-3</v>
      </c>
    </row>
    <row r="19" spans="2:15" ht="27.95" customHeight="1" x14ac:dyDescent="0.25">
      <c r="B19" s="8">
        <v>11</v>
      </c>
      <c r="C19" s="8">
        <v>592721</v>
      </c>
      <c r="D19" s="8">
        <v>458067</v>
      </c>
      <c r="E19" s="9"/>
      <c r="F19" s="8">
        <v>402904</v>
      </c>
      <c r="G19" s="11" t="s">
        <v>20</v>
      </c>
      <c r="H19" s="8" t="s">
        <v>11</v>
      </c>
      <c r="I19" s="14">
        <v>10</v>
      </c>
      <c r="J19" s="24">
        <v>0</v>
      </c>
      <c r="K19" s="24">
        <v>0</v>
      </c>
      <c r="L19" s="24">
        <f t="shared" si="0"/>
        <v>10</v>
      </c>
      <c r="M19" s="25" t="s">
        <v>57</v>
      </c>
      <c r="N19" s="25" t="s">
        <v>57</v>
      </c>
      <c r="O19" s="27">
        <v>7.4999999999999997E-3</v>
      </c>
    </row>
    <row r="20" spans="2:15" ht="27.95" customHeight="1" x14ac:dyDescent="0.25">
      <c r="B20" s="8">
        <v>12</v>
      </c>
      <c r="C20" s="8">
        <v>587954</v>
      </c>
      <c r="D20" s="8">
        <v>443354</v>
      </c>
      <c r="E20" s="9"/>
      <c r="F20" s="8">
        <v>402902</v>
      </c>
      <c r="G20" s="11" t="s">
        <v>21</v>
      </c>
      <c r="H20" s="8" t="s">
        <v>11</v>
      </c>
      <c r="I20" s="14">
        <v>10</v>
      </c>
      <c r="J20" s="24">
        <v>0</v>
      </c>
      <c r="K20" s="24">
        <v>0</v>
      </c>
      <c r="L20" s="24">
        <f t="shared" si="0"/>
        <v>10</v>
      </c>
      <c r="M20" s="25" t="s">
        <v>57</v>
      </c>
      <c r="N20" s="25" t="s">
        <v>57</v>
      </c>
      <c r="O20" s="27">
        <v>7.4999999999999997E-3</v>
      </c>
    </row>
    <row r="21" spans="2:15" ht="27.95" customHeight="1" x14ac:dyDescent="0.25">
      <c r="B21" s="8">
        <v>13</v>
      </c>
      <c r="C21" s="8">
        <v>592719</v>
      </c>
      <c r="D21" s="8">
        <v>455297</v>
      </c>
      <c r="E21" s="9"/>
      <c r="F21" s="8">
        <v>402486</v>
      </c>
      <c r="G21" s="11" t="s">
        <v>22</v>
      </c>
      <c r="H21" s="8" t="s">
        <v>11</v>
      </c>
      <c r="I21" s="14">
        <v>10</v>
      </c>
      <c r="J21" s="24">
        <v>0</v>
      </c>
      <c r="K21" s="24">
        <v>0</v>
      </c>
      <c r="L21" s="24">
        <f t="shared" si="0"/>
        <v>10</v>
      </c>
      <c r="M21" s="25" t="s">
        <v>57</v>
      </c>
      <c r="N21" s="25" t="s">
        <v>57</v>
      </c>
      <c r="O21" s="27">
        <v>7.4999999999999997E-3</v>
      </c>
    </row>
    <row r="22" spans="2:15" ht="27.95" customHeight="1" x14ac:dyDescent="0.25">
      <c r="B22" s="8">
        <v>14</v>
      </c>
      <c r="C22" s="8">
        <v>595446</v>
      </c>
      <c r="D22" s="8">
        <v>425102</v>
      </c>
      <c r="E22" s="9"/>
      <c r="F22" s="8" t="s">
        <v>23</v>
      </c>
      <c r="G22" s="11" t="s">
        <v>24</v>
      </c>
      <c r="H22" s="8" t="s">
        <v>11</v>
      </c>
      <c r="I22" s="14">
        <v>10</v>
      </c>
      <c r="J22" s="24">
        <v>0</v>
      </c>
      <c r="K22" s="24">
        <v>0</v>
      </c>
      <c r="L22" s="24">
        <f t="shared" si="0"/>
        <v>10</v>
      </c>
      <c r="M22" s="25" t="s">
        <v>57</v>
      </c>
      <c r="N22" s="25" t="s">
        <v>57</v>
      </c>
      <c r="O22" s="27">
        <v>7.4999999999999997E-3</v>
      </c>
    </row>
    <row r="23" spans="2:15" ht="69.75" customHeight="1" x14ac:dyDescent="0.25">
      <c r="B23" s="28" t="s">
        <v>65</v>
      </c>
      <c r="C23" s="29"/>
      <c r="D23" s="29"/>
      <c r="E23" s="29"/>
      <c r="F23" s="29"/>
      <c r="G23" s="29"/>
      <c r="H23" s="30"/>
      <c r="I23" s="15"/>
      <c r="J23" s="15"/>
      <c r="K23" s="15"/>
      <c r="L23" s="15"/>
      <c r="M23" s="15"/>
      <c r="N23" s="15"/>
      <c r="O23" s="15"/>
    </row>
    <row r="24" spans="2:15" ht="50.25" customHeight="1" x14ac:dyDescent="0.25">
      <c r="B24" s="28" t="s">
        <v>63</v>
      </c>
      <c r="C24" s="29"/>
      <c r="D24" s="29"/>
      <c r="E24" s="29"/>
      <c r="F24" s="29"/>
      <c r="G24" s="29"/>
      <c r="H24" s="30"/>
      <c r="I24" s="15"/>
      <c r="J24" s="15"/>
      <c r="K24" s="15"/>
      <c r="L24" s="15"/>
      <c r="M24" s="15"/>
      <c r="N24" s="15"/>
      <c r="O24" s="15"/>
    </row>
    <row r="25" spans="2:15" ht="27.95" customHeight="1" x14ac:dyDescent="0.25">
      <c r="B25" s="8">
        <v>15</v>
      </c>
      <c r="C25" s="8">
        <v>593028</v>
      </c>
      <c r="D25" s="8">
        <v>439228</v>
      </c>
      <c r="E25" s="8" t="s">
        <v>25</v>
      </c>
      <c r="F25" s="8">
        <v>401471</v>
      </c>
      <c r="G25" s="12" t="s">
        <v>28</v>
      </c>
      <c r="H25" s="8" t="s">
        <v>11</v>
      </c>
      <c r="I25" s="14">
        <v>10</v>
      </c>
      <c r="J25" s="24">
        <v>0</v>
      </c>
      <c r="K25" s="24">
        <v>0</v>
      </c>
      <c r="L25" s="24">
        <f t="shared" si="0"/>
        <v>10</v>
      </c>
      <c r="M25" s="25" t="s">
        <v>57</v>
      </c>
      <c r="N25" s="25" t="s">
        <v>57</v>
      </c>
      <c r="O25" s="27">
        <v>7.4999999999999997E-3</v>
      </c>
    </row>
    <row r="26" spans="2:15" ht="27.95" customHeight="1" x14ac:dyDescent="0.25">
      <c r="B26" s="8">
        <v>16</v>
      </c>
      <c r="C26" s="8">
        <v>593030</v>
      </c>
      <c r="D26" s="8">
        <v>439228</v>
      </c>
      <c r="E26" s="8" t="s">
        <v>26</v>
      </c>
      <c r="F26" s="8">
        <v>401464</v>
      </c>
      <c r="G26" s="12" t="s">
        <v>29</v>
      </c>
      <c r="H26" s="8" t="s">
        <v>11</v>
      </c>
      <c r="I26" s="14">
        <v>10</v>
      </c>
      <c r="J26" s="24">
        <v>0</v>
      </c>
      <c r="K26" s="24">
        <v>0</v>
      </c>
      <c r="L26" s="24">
        <f t="shared" si="0"/>
        <v>10</v>
      </c>
      <c r="M26" s="25" t="s">
        <v>57</v>
      </c>
      <c r="N26" s="25" t="s">
        <v>57</v>
      </c>
      <c r="O26" s="27">
        <v>7.4999999999999997E-3</v>
      </c>
    </row>
    <row r="27" spans="2:15" ht="27.95" customHeight="1" x14ac:dyDescent="0.25">
      <c r="B27" s="8">
        <v>17</v>
      </c>
      <c r="C27" s="8">
        <v>592662</v>
      </c>
      <c r="D27" s="8">
        <v>440495</v>
      </c>
      <c r="E27" s="8"/>
      <c r="F27" s="8">
        <v>401472</v>
      </c>
      <c r="G27" s="12" t="s">
        <v>30</v>
      </c>
      <c r="H27" s="8" t="s">
        <v>11</v>
      </c>
      <c r="I27" s="14">
        <v>50</v>
      </c>
      <c r="J27" s="24">
        <v>0</v>
      </c>
      <c r="K27" s="24">
        <v>0</v>
      </c>
      <c r="L27" s="24">
        <f t="shared" si="0"/>
        <v>50</v>
      </c>
      <c r="M27" s="25" t="s">
        <v>57</v>
      </c>
      <c r="N27" s="25" t="s">
        <v>57</v>
      </c>
      <c r="O27" s="27">
        <v>7.4999999999999997E-3</v>
      </c>
    </row>
    <row r="28" spans="2:15" ht="27.95" customHeight="1" x14ac:dyDescent="0.25">
      <c r="B28" s="8">
        <v>18</v>
      </c>
      <c r="C28" s="8">
        <v>592663</v>
      </c>
      <c r="D28" s="8">
        <v>443799</v>
      </c>
      <c r="E28" s="8"/>
      <c r="F28" s="8">
        <v>401458</v>
      </c>
      <c r="G28" s="12" t="s">
        <v>31</v>
      </c>
      <c r="H28" s="8" t="s">
        <v>11</v>
      </c>
      <c r="I28" s="14">
        <v>15</v>
      </c>
      <c r="J28" s="24">
        <v>0</v>
      </c>
      <c r="K28" s="24">
        <v>0</v>
      </c>
      <c r="L28" s="24">
        <f t="shared" si="0"/>
        <v>15</v>
      </c>
      <c r="M28" s="25" t="s">
        <v>57</v>
      </c>
      <c r="N28" s="25" t="s">
        <v>57</v>
      </c>
      <c r="O28" s="27">
        <v>7.4999999999999997E-3</v>
      </c>
    </row>
    <row r="29" spans="2:15" ht="27.95" customHeight="1" x14ac:dyDescent="0.25">
      <c r="B29" s="8">
        <v>19</v>
      </c>
      <c r="C29" s="8">
        <v>595058</v>
      </c>
      <c r="D29" s="8">
        <v>443799</v>
      </c>
      <c r="E29" s="8"/>
      <c r="F29" s="8">
        <v>401473</v>
      </c>
      <c r="G29" s="12" t="s">
        <v>32</v>
      </c>
      <c r="H29" s="8" t="s">
        <v>11</v>
      </c>
      <c r="I29" s="14">
        <v>10</v>
      </c>
      <c r="J29" s="24">
        <v>0</v>
      </c>
      <c r="K29" s="24">
        <v>0</v>
      </c>
      <c r="L29" s="24">
        <f t="shared" si="0"/>
        <v>10</v>
      </c>
      <c r="M29" s="25" t="s">
        <v>57</v>
      </c>
      <c r="N29" s="25" t="s">
        <v>57</v>
      </c>
      <c r="O29" s="27">
        <v>7.4999999999999997E-3</v>
      </c>
    </row>
    <row r="30" spans="2:15" ht="27.95" customHeight="1" x14ac:dyDescent="0.25">
      <c r="B30" s="8">
        <v>20</v>
      </c>
      <c r="C30" s="8">
        <v>592665</v>
      </c>
      <c r="D30" s="8">
        <v>436640</v>
      </c>
      <c r="E30" s="8"/>
      <c r="F30" s="8">
        <v>401466</v>
      </c>
      <c r="G30" s="12" t="s">
        <v>33</v>
      </c>
      <c r="H30" s="8" t="s">
        <v>11</v>
      </c>
      <c r="I30" s="14">
        <v>6</v>
      </c>
      <c r="J30" s="24">
        <v>0</v>
      </c>
      <c r="K30" s="24">
        <v>0</v>
      </c>
      <c r="L30" s="24">
        <f t="shared" si="0"/>
        <v>6</v>
      </c>
      <c r="M30" s="25" t="s">
        <v>57</v>
      </c>
      <c r="N30" s="25" t="s">
        <v>57</v>
      </c>
      <c r="O30" s="27">
        <v>7.4999999999999997E-3</v>
      </c>
    </row>
    <row r="31" spans="2:15" ht="27.95" customHeight="1" x14ac:dyDescent="0.25">
      <c r="B31" s="8">
        <v>21</v>
      </c>
      <c r="C31" s="8">
        <v>592655</v>
      </c>
      <c r="D31" s="8">
        <v>460620</v>
      </c>
      <c r="E31" s="8" t="s">
        <v>27</v>
      </c>
      <c r="F31" s="8">
        <v>401475</v>
      </c>
      <c r="G31" s="12" t="s">
        <v>34</v>
      </c>
      <c r="H31" s="8" t="s">
        <v>11</v>
      </c>
      <c r="I31" s="14">
        <v>5</v>
      </c>
      <c r="J31" s="24">
        <v>0</v>
      </c>
      <c r="K31" s="24">
        <v>0</v>
      </c>
      <c r="L31" s="24">
        <f t="shared" si="0"/>
        <v>5</v>
      </c>
      <c r="M31" s="25" t="s">
        <v>57</v>
      </c>
      <c r="N31" s="25" t="s">
        <v>57</v>
      </c>
      <c r="O31" s="27">
        <v>7.4999999999999997E-3</v>
      </c>
    </row>
    <row r="32" spans="2:15" ht="27.95" customHeight="1" x14ac:dyDescent="0.25">
      <c r="B32" s="8">
        <v>22</v>
      </c>
      <c r="C32" s="8">
        <v>592658</v>
      </c>
      <c r="D32" s="8">
        <v>435346</v>
      </c>
      <c r="E32" s="8"/>
      <c r="F32" s="8">
        <v>401476</v>
      </c>
      <c r="G32" s="12" t="s">
        <v>35</v>
      </c>
      <c r="H32" s="8" t="s">
        <v>11</v>
      </c>
      <c r="I32" s="14">
        <v>4</v>
      </c>
      <c r="J32" s="24">
        <v>0</v>
      </c>
      <c r="K32" s="24">
        <v>0</v>
      </c>
      <c r="L32" s="24">
        <f t="shared" si="0"/>
        <v>4</v>
      </c>
      <c r="M32" s="25" t="s">
        <v>57</v>
      </c>
      <c r="N32" s="25" t="s">
        <v>57</v>
      </c>
      <c r="O32" s="27">
        <v>7.4999999999999997E-3</v>
      </c>
    </row>
    <row r="33" spans="2:15" ht="27.95" customHeight="1" x14ac:dyDescent="0.25">
      <c r="B33" s="8">
        <v>23</v>
      </c>
      <c r="C33" s="8">
        <v>592659</v>
      </c>
      <c r="D33" s="8">
        <v>444007</v>
      </c>
      <c r="E33" s="8"/>
      <c r="F33" s="8">
        <v>401477</v>
      </c>
      <c r="G33" s="12" t="s">
        <v>36</v>
      </c>
      <c r="H33" s="8" t="s">
        <v>11</v>
      </c>
      <c r="I33" s="14">
        <v>7</v>
      </c>
      <c r="J33" s="24">
        <v>0</v>
      </c>
      <c r="K33" s="24">
        <v>0</v>
      </c>
      <c r="L33" s="24">
        <f t="shared" si="0"/>
        <v>7</v>
      </c>
      <c r="M33" s="25" t="s">
        <v>57</v>
      </c>
      <c r="N33" s="25" t="s">
        <v>57</v>
      </c>
      <c r="O33" s="27">
        <v>7.4999999999999997E-3</v>
      </c>
    </row>
    <row r="34" spans="2:15" ht="27.95" customHeight="1" x14ac:dyDescent="0.25">
      <c r="B34" s="8">
        <v>24</v>
      </c>
      <c r="C34" s="8">
        <v>592660</v>
      </c>
      <c r="D34" s="8">
        <v>443705</v>
      </c>
      <c r="E34" s="8"/>
      <c r="F34" s="8">
        <v>401479</v>
      </c>
      <c r="G34" s="12" t="s">
        <v>37</v>
      </c>
      <c r="H34" s="8" t="s">
        <v>11</v>
      </c>
      <c r="I34" s="14">
        <v>7</v>
      </c>
      <c r="J34" s="24">
        <v>0</v>
      </c>
      <c r="K34" s="24">
        <v>0</v>
      </c>
      <c r="L34" s="24">
        <f t="shared" si="0"/>
        <v>7</v>
      </c>
      <c r="M34" s="25" t="s">
        <v>57</v>
      </c>
      <c r="N34" s="25" t="s">
        <v>57</v>
      </c>
      <c r="O34" s="27">
        <v>7.4999999999999997E-3</v>
      </c>
    </row>
    <row r="35" spans="2:15" ht="54.75" customHeight="1" x14ac:dyDescent="0.25">
      <c r="B35" s="28" t="s">
        <v>62</v>
      </c>
      <c r="C35" s="29"/>
      <c r="D35" s="29"/>
      <c r="E35" s="29"/>
      <c r="F35" s="29"/>
      <c r="G35" s="29"/>
      <c r="H35" s="30"/>
      <c r="I35" s="15"/>
      <c r="J35" s="15"/>
      <c r="K35" s="15"/>
      <c r="L35" s="15"/>
      <c r="M35" s="15"/>
      <c r="N35" s="15"/>
      <c r="O35" s="15"/>
    </row>
    <row r="36" spans="2:15" ht="27.95" customHeight="1" x14ac:dyDescent="0.25">
      <c r="B36" s="8">
        <v>25</v>
      </c>
      <c r="C36" s="8">
        <v>589573</v>
      </c>
      <c r="D36" s="8">
        <v>436631</v>
      </c>
      <c r="E36" s="8"/>
      <c r="F36" s="8"/>
      <c r="G36" s="12" t="s">
        <v>38</v>
      </c>
      <c r="H36" s="8" t="s">
        <v>11</v>
      </c>
      <c r="I36" s="14">
        <v>270</v>
      </c>
      <c r="J36" s="24">
        <v>0</v>
      </c>
      <c r="K36" s="24">
        <v>0</v>
      </c>
      <c r="L36" s="24">
        <f t="shared" si="0"/>
        <v>270</v>
      </c>
      <c r="M36" s="25" t="s">
        <v>57</v>
      </c>
      <c r="N36" s="25" t="s">
        <v>57</v>
      </c>
      <c r="O36" s="27">
        <v>7.4999999999999997E-3</v>
      </c>
    </row>
    <row r="37" spans="2:15" ht="27.95" customHeight="1" x14ac:dyDescent="0.25">
      <c r="B37" s="8">
        <v>26</v>
      </c>
      <c r="C37" s="8">
        <v>596138</v>
      </c>
      <c r="D37" s="8">
        <v>436636</v>
      </c>
      <c r="E37" s="8"/>
      <c r="F37" s="8"/>
      <c r="G37" s="12" t="s">
        <v>39</v>
      </c>
      <c r="H37" s="8" t="s">
        <v>11</v>
      </c>
      <c r="I37" s="14">
        <v>270</v>
      </c>
      <c r="J37" s="24">
        <v>0</v>
      </c>
      <c r="K37" s="24">
        <v>0</v>
      </c>
      <c r="L37" s="24">
        <f t="shared" si="0"/>
        <v>270</v>
      </c>
      <c r="M37" s="25" t="s">
        <v>57</v>
      </c>
      <c r="N37" s="25" t="s">
        <v>57</v>
      </c>
      <c r="O37" s="27">
        <v>7.4999999999999997E-3</v>
      </c>
    </row>
    <row r="38" spans="2:15" ht="27.95" customHeight="1" x14ac:dyDescent="0.25">
      <c r="B38" s="8">
        <v>27</v>
      </c>
      <c r="C38" s="8">
        <v>592651</v>
      </c>
      <c r="D38" s="8">
        <v>444007</v>
      </c>
      <c r="E38" s="8"/>
      <c r="F38" s="8">
        <v>401440</v>
      </c>
      <c r="G38" s="12" t="s">
        <v>40</v>
      </c>
      <c r="H38" s="8" t="s">
        <v>11</v>
      </c>
      <c r="I38" s="14">
        <v>10</v>
      </c>
      <c r="J38" s="24">
        <v>0</v>
      </c>
      <c r="K38" s="24">
        <v>0</v>
      </c>
      <c r="L38" s="24">
        <f t="shared" si="0"/>
        <v>10</v>
      </c>
      <c r="M38" s="25" t="s">
        <v>57</v>
      </c>
      <c r="N38" s="25" t="s">
        <v>57</v>
      </c>
      <c r="O38" s="27">
        <v>7.4999999999999997E-3</v>
      </c>
    </row>
    <row r="39" spans="2:15" ht="27.95" customHeight="1" x14ac:dyDescent="0.25">
      <c r="B39" s="8">
        <v>28</v>
      </c>
      <c r="C39" s="8">
        <v>592652</v>
      </c>
      <c r="D39" s="8">
        <v>443621</v>
      </c>
      <c r="E39" s="8"/>
      <c r="F39" s="8">
        <v>401467</v>
      </c>
      <c r="G39" s="12" t="s">
        <v>41</v>
      </c>
      <c r="H39" s="8" t="s">
        <v>11</v>
      </c>
      <c r="I39" s="14">
        <v>10</v>
      </c>
      <c r="J39" s="24">
        <v>0</v>
      </c>
      <c r="K39" s="24">
        <v>0</v>
      </c>
      <c r="L39" s="24">
        <f t="shared" si="0"/>
        <v>10</v>
      </c>
      <c r="M39" s="25" t="s">
        <v>57</v>
      </c>
      <c r="N39" s="25" t="s">
        <v>57</v>
      </c>
      <c r="O39" s="27">
        <v>7.4999999999999997E-3</v>
      </c>
    </row>
    <row r="40" spans="2:15" ht="27.95" customHeight="1" x14ac:dyDescent="0.25">
      <c r="B40" s="8">
        <v>29</v>
      </c>
      <c r="C40" s="8">
        <v>592653</v>
      </c>
      <c r="D40" s="8">
        <v>443616</v>
      </c>
      <c r="E40" s="8"/>
      <c r="F40" s="8">
        <v>401468</v>
      </c>
      <c r="G40" s="12" t="s">
        <v>42</v>
      </c>
      <c r="H40" s="8" t="s">
        <v>11</v>
      </c>
      <c r="I40" s="14">
        <v>10</v>
      </c>
      <c r="J40" s="24">
        <v>0</v>
      </c>
      <c r="K40" s="24">
        <v>0</v>
      </c>
      <c r="L40" s="24">
        <f t="shared" si="0"/>
        <v>10</v>
      </c>
      <c r="M40" s="25" t="s">
        <v>57</v>
      </c>
      <c r="N40" s="25" t="s">
        <v>57</v>
      </c>
      <c r="O40" s="27">
        <v>7.4999999999999997E-3</v>
      </c>
    </row>
    <row r="41" spans="2:15" ht="28.5" customHeight="1" x14ac:dyDescent="0.25">
      <c r="B41" s="8">
        <v>30</v>
      </c>
      <c r="C41" s="8">
        <v>592650</v>
      </c>
      <c r="D41" s="8">
        <v>435749</v>
      </c>
      <c r="E41" s="8"/>
      <c r="F41" s="8">
        <v>401469</v>
      </c>
      <c r="G41" s="12" t="s">
        <v>43</v>
      </c>
      <c r="H41" s="8" t="s">
        <v>11</v>
      </c>
      <c r="I41" s="14">
        <v>20</v>
      </c>
      <c r="J41" s="24">
        <v>0</v>
      </c>
      <c r="K41" s="24">
        <v>0</v>
      </c>
      <c r="L41" s="24">
        <f t="shared" si="0"/>
        <v>20</v>
      </c>
      <c r="M41" s="25" t="s">
        <v>57</v>
      </c>
      <c r="N41" s="25" t="s">
        <v>57</v>
      </c>
      <c r="O41" s="27">
        <v>7.4999999999999997E-3</v>
      </c>
    </row>
    <row r="42" spans="2:15" ht="27.95" customHeight="1" x14ac:dyDescent="0.25">
      <c r="B42" s="8">
        <v>31</v>
      </c>
      <c r="C42" s="8">
        <v>589533</v>
      </c>
      <c r="D42" s="8">
        <v>435347</v>
      </c>
      <c r="E42" s="8"/>
      <c r="F42" s="8">
        <v>401462</v>
      </c>
      <c r="G42" s="12" t="s">
        <v>44</v>
      </c>
      <c r="H42" s="8" t="s">
        <v>11</v>
      </c>
      <c r="I42" s="14">
        <v>10</v>
      </c>
      <c r="J42" s="24">
        <v>0</v>
      </c>
      <c r="K42" s="24">
        <v>0</v>
      </c>
      <c r="L42" s="24">
        <f t="shared" si="0"/>
        <v>10</v>
      </c>
      <c r="M42" s="25" t="s">
        <v>57</v>
      </c>
      <c r="N42" s="25" t="s">
        <v>57</v>
      </c>
      <c r="O42" s="27">
        <v>7.4999999999999997E-3</v>
      </c>
    </row>
    <row r="43" spans="2:15" ht="27.95" customHeight="1" x14ac:dyDescent="0.25">
      <c r="B43" s="8">
        <v>32</v>
      </c>
      <c r="C43" s="8">
        <v>592657</v>
      </c>
      <c r="D43" s="8">
        <v>435325</v>
      </c>
      <c r="E43" s="8"/>
      <c r="F43" s="8">
        <v>401480</v>
      </c>
      <c r="G43" s="12" t="s">
        <v>45</v>
      </c>
      <c r="H43" s="8" t="s">
        <v>11</v>
      </c>
      <c r="I43" s="14">
        <v>7</v>
      </c>
      <c r="J43" s="24">
        <v>0</v>
      </c>
      <c r="K43" s="24">
        <v>0</v>
      </c>
      <c r="L43" s="24">
        <f t="shared" si="0"/>
        <v>7</v>
      </c>
      <c r="M43" s="25" t="s">
        <v>57</v>
      </c>
      <c r="N43" s="25" t="s">
        <v>57</v>
      </c>
      <c r="O43" s="27">
        <v>7.4999999999999997E-3</v>
      </c>
    </row>
    <row r="44" spans="2:15" ht="41.25" customHeight="1" x14ac:dyDescent="0.25">
      <c r="B44" s="28" t="s">
        <v>48</v>
      </c>
      <c r="C44" s="29"/>
      <c r="D44" s="29"/>
      <c r="E44" s="29"/>
      <c r="F44" s="29"/>
      <c r="G44" s="29"/>
      <c r="H44" s="30"/>
      <c r="I44" s="26"/>
      <c r="J44" s="26"/>
      <c r="K44" s="26"/>
      <c r="L44" s="26"/>
      <c r="M44" s="26"/>
      <c r="N44" s="26"/>
      <c r="O44" s="26"/>
    </row>
    <row r="45" spans="2:15" ht="27.95" customHeight="1" x14ac:dyDescent="0.25">
      <c r="B45" s="8">
        <v>33</v>
      </c>
      <c r="C45" s="8">
        <v>593323</v>
      </c>
      <c r="D45" s="8">
        <v>420895</v>
      </c>
      <c r="E45" s="8"/>
      <c r="F45" s="8"/>
      <c r="G45" s="12" t="s">
        <v>49</v>
      </c>
      <c r="H45" s="8" t="s">
        <v>50</v>
      </c>
      <c r="I45" s="14">
        <v>15</v>
      </c>
      <c r="J45" s="24">
        <v>0</v>
      </c>
      <c r="K45" s="24">
        <v>0</v>
      </c>
      <c r="L45" s="24">
        <f t="shared" si="0"/>
        <v>15</v>
      </c>
      <c r="M45" s="25" t="s">
        <v>57</v>
      </c>
      <c r="N45" s="25" t="s">
        <v>57</v>
      </c>
      <c r="O45" s="27">
        <v>7.4999999999999997E-3</v>
      </c>
    </row>
    <row r="46" spans="2:15" ht="27.95" customHeight="1" x14ac:dyDescent="0.25">
      <c r="B46" s="8">
        <v>34</v>
      </c>
      <c r="C46" s="8">
        <v>596376</v>
      </c>
      <c r="D46" s="8">
        <v>440585</v>
      </c>
      <c r="E46" s="8"/>
      <c r="F46" s="8"/>
      <c r="G46" s="12" t="s">
        <v>51</v>
      </c>
      <c r="H46" s="8" t="s">
        <v>11</v>
      </c>
      <c r="I46" s="14">
        <v>200</v>
      </c>
      <c r="J46" s="24">
        <v>0</v>
      </c>
      <c r="K46" s="24">
        <v>0</v>
      </c>
      <c r="L46" s="24">
        <f t="shared" si="0"/>
        <v>200</v>
      </c>
      <c r="M46" s="25" t="s">
        <v>57</v>
      </c>
      <c r="N46" s="25" t="s">
        <v>57</v>
      </c>
      <c r="O46" s="27">
        <v>7.4999999999999997E-3</v>
      </c>
    </row>
  </sheetData>
  <mergeCells count="12">
    <mergeCell ref="B44:H44"/>
    <mergeCell ref="E1:G1"/>
    <mergeCell ref="B2:D5"/>
    <mergeCell ref="F2:G2"/>
    <mergeCell ref="F4:G4"/>
    <mergeCell ref="E5:L5"/>
    <mergeCell ref="I7:O7"/>
    <mergeCell ref="B23:H23"/>
    <mergeCell ref="B7:H7"/>
    <mergeCell ref="B35:H35"/>
    <mergeCell ref="B8:H8"/>
    <mergeCell ref="B24:H2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QUANTITATIVOS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Emersom Silva Ribeiro</dc:creator>
  <cp:lastModifiedBy>Camile Brito Cunha</cp:lastModifiedBy>
  <dcterms:created xsi:type="dcterms:W3CDTF">2026-01-14T19:34:31Z</dcterms:created>
  <dcterms:modified xsi:type="dcterms:W3CDTF">2026-04-30T13:50:25Z</dcterms:modified>
  <cp:contentStatus/>
</cp:coreProperties>
</file>